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306601 К ЭФ (АЭС мсп) ремонт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Q10" i="1"/>
  <c r="Q9" i="1"/>
  <c r="G12" i="1"/>
  <c r="G10" i="1"/>
  <c r="J9" i="1" l="1"/>
  <c r="P9" i="1" l="1"/>
  <c r="N9" i="1"/>
  <c r="M9" i="1"/>
  <c r="I9" i="1"/>
  <c r="G9" i="1"/>
  <c r="G11" i="1" l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<sst xmlns="http://schemas.openxmlformats.org/spreadsheetml/2006/main" count="32" uniqueCount="25">
  <si>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</si>
  <si>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</si>
  <si>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</si>
  <si>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</si>
  <si>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</si>
  <si>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</si>
  <si>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</si>
  <si>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</si>
  <si>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</si>
  <si>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</si>
  <si>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</si>
  <si>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</si>
  <si>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</si>
  <si>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</si>
  <si>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</si>
  <si>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</si>
  <si>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</si>
  <si>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</si>
  <si>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</si>
  <si>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</si>
  <si>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</si>
  <si>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</si>
  <si>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</si>
  <si>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</si>
  <si>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Ремонт ВЛ-110 кВ Михайловка-Поярково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</si>
</sst>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6" fillId="0" borderId="26" xfId="0" applyFont="1" applyBorder="1" applyAlignment="1">
      <alignment horizontal="left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justify" vertical="center" wrapText="1"/>
    </xf>
    <xf numFmtId="164" fontId="16" fillId="0" borderId="27" xfId="1" applyFont="1" applyBorder="1" applyAlignment="1">
      <alignment horizontal="center" vertical="center" wrapText="1"/>
    </xf>
    <xf numFmtId="49" fontId="8" fillId="2" borderId="28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A9" sqref="A9:XFD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17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6"/>
      <c r="F3" s="57">
        <f>G10</f>
        <v>8446731</v>
      </c>
      <c r="G3" s="20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5"/>
      <c r="C4" s="55"/>
      <c r="D4" s="55"/>
      <c r="E4" s="55"/>
      <c r="F4" s="56"/>
      <c r="G4" s="55"/>
      <c r="H4" s="1"/>
      <c r="I4" s="54" t="s">
        <v>18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8" t="s">
        <v>19</v>
      </c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48"/>
      <c r="D7" s="49"/>
      <c r="E7" s="49"/>
      <c r="F7" s="50"/>
      <c r="G7" s="51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1" customFormat="1" ht="32.25" thickBot="1" x14ac:dyDescent="0.3">
      <c r="A9" s="21"/>
      <c r="B9" s="22">
        <v>1</v>
      </c>
      <c r="C9" s="58" t="s">
        <v>24</v>
      </c>
      <c r="D9" s="23" t="s">
        <v>12</v>
      </c>
      <c r="E9" s="23">
        <v>8446731</v>
      </c>
      <c r="F9" s="24">
        <v>1</v>
      </c>
      <c r="G9" s="25">
        <f>E9*F9</f>
        <v>8446731</v>
      </c>
      <c r="H9" s="5"/>
      <c r="I9" s="26">
        <f>B9</f>
        <v>1</v>
      </c>
      <c r="J9" s="19" t="str">
        <f>C9</f>
        <v>Ремонт ВЛ-110 кВ Михайловка-Поярково</v>
      </c>
      <c r="K9" s="27"/>
      <c r="L9" s="27"/>
      <c r="M9" s="28" t="str">
        <f>D9</f>
        <v>шт.</v>
      </c>
      <c r="N9" s="29">
        <f>E9</f>
        <v>8446731</v>
      </c>
      <c r="O9" s="23"/>
      <c r="P9" s="28">
        <f>F9</f>
        <v>1</v>
      </c>
      <c r="Q9" s="30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8446731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15</v>
      </c>
      <c r="C11" s="53"/>
      <c r="D11" s="53"/>
      <c r="E11" s="53"/>
      <c r="F11" s="14">
        <v>0.2</v>
      </c>
      <c r="G11" s="12">
        <f>G10*F11</f>
        <v>1689346.2000000002</v>
      </c>
      <c r="H11" s="1"/>
      <c r="I11" s="52" t="s">
        <v>15</v>
      </c>
      <c r="J11" s="53"/>
      <c r="K11" s="53"/>
      <c r="L11" s="53"/>
      <c r="M11" s="53"/>
      <c r="N11" s="53"/>
      <c r="O11" s="53"/>
      <c r="P11" s="14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3">
        <f>G10+G11</f>
        <v>10136077.199999999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4"/>
      <c r="C13" s="34"/>
      <c r="D13" s="34"/>
      <c r="E13" s="34"/>
      <c r="F13" s="34"/>
      <c r="G13" s="3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1" t="s">
        <v>16</v>
      </c>
      <c r="K14" s="42"/>
      <c r="L14" s="1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5"/>
      <c r="AA15" s="1"/>
    </row>
    <row r="16" spans="1:27" ht="16.5" x14ac:dyDescent="0.25">
      <c r="J16" s="32"/>
      <c r="K16" s="32"/>
      <c r="L16" s="16"/>
    </row>
    <row r="17" spans="10:12" ht="19.5" x14ac:dyDescent="0.25">
      <c r="J17" s="33"/>
      <c r="K17" s="33"/>
      <c r="L17" s="1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2021-06-09T00:08:27Z</dcterms:modified>
</cp:coreProperties>
</file>